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FLA\BASIS DATA REKAP\REKAP PER KAB KOTA\REMBANG\KAWASAN PERMUKIMAN\PERSAMPAHAN\RANGKUMAN PERSAMPAHAN\"/>
    </mc:Choice>
  </mc:AlternateContent>
  <bookViews>
    <workbookView xWindow="0" yWindow="0" windowWidth="15600" windowHeight="7755"/>
  </bookViews>
  <sheets>
    <sheet name="AKSES LAYANAN PERSAMPAHAN " sheetId="1" r:id="rId1"/>
    <sheet name="PEMBIAYAAN PERSAMPAHAN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H42" i="1"/>
  <c r="F42" i="1"/>
  <c r="D42" i="1"/>
  <c r="C42" i="1"/>
  <c r="M41" i="1"/>
  <c r="K41" i="1"/>
  <c r="I41" i="1"/>
  <c r="G41" i="1"/>
  <c r="E41" i="1"/>
  <c r="M40" i="1"/>
  <c r="K40" i="1"/>
  <c r="I40" i="1"/>
  <c r="G40" i="1"/>
  <c r="E40" i="1"/>
  <c r="M39" i="1"/>
  <c r="K39" i="1"/>
  <c r="I39" i="1"/>
  <c r="G39" i="1"/>
  <c r="E39" i="1"/>
  <c r="M38" i="1"/>
  <c r="K38" i="1"/>
  <c r="I38" i="1"/>
  <c r="G38" i="1"/>
  <c r="E38" i="1"/>
  <c r="M37" i="1"/>
  <c r="K37" i="1"/>
  <c r="I37" i="1"/>
  <c r="G37" i="1"/>
  <c r="E37" i="1"/>
  <c r="M36" i="1"/>
  <c r="K36" i="1"/>
  <c r="I36" i="1"/>
  <c r="G36" i="1"/>
  <c r="E36" i="1"/>
  <c r="M35" i="1"/>
  <c r="K35" i="1"/>
  <c r="I35" i="1"/>
  <c r="G35" i="1"/>
  <c r="E35" i="1"/>
  <c r="M34" i="1"/>
  <c r="K34" i="1"/>
  <c r="I34" i="1"/>
  <c r="G34" i="1"/>
  <c r="E34" i="1"/>
  <c r="L33" i="1"/>
  <c r="L42" i="1" s="1"/>
  <c r="M42" i="1" s="1"/>
  <c r="M32" i="1"/>
  <c r="K32" i="1"/>
  <c r="I32" i="1"/>
  <c r="G32" i="1"/>
  <c r="E32" i="1"/>
  <c r="M31" i="1"/>
  <c r="K31" i="1"/>
  <c r="I31" i="1"/>
  <c r="G31" i="1"/>
  <c r="E31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  <c r="M11" i="1"/>
  <c r="K11" i="1"/>
  <c r="I11" i="1"/>
  <c r="G11" i="1"/>
  <c r="E11" i="1"/>
  <c r="M10" i="1"/>
  <c r="K10" i="1"/>
  <c r="I10" i="1"/>
  <c r="G10" i="1"/>
  <c r="E10" i="1"/>
  <c r="M9" i="1"/>
  <c r="K9" i="1"/>
  <c r="I9" i="1"/>
  <c r="G9" i="1"/>
  <c r="E9" i="1"/>
  <c r="M8" i="1"/>
  <c r="K8" i="1"/>
  <c r="I8" i="1"/>
  <c r="G8" i="1"/>
  <c r="E8" i="1"/>
  <c r="M7" i="1"/>
  <c r="K7" i="1"/>
  <c r="I7" i="1"/>
  <c r="G7" i="1"/>
  <c r="E7" i="1"/>
  <c r="G33" i="1" l="1"/>
  <c r="E33" i="1"/>
  <c r="M33" i="1"/>
  <c r="I33" i="1"/>
  <c r="E42" i="1"/>
  <c r="D43" i="1" s="1"/>
  <c r="G42" i="1"/>
  <c r="F43" i="1" s="1"/>
  <c r="I42" i="1"/>
  <c r="K42" i="1"/>
  <c r="K33" i="1"/>
  <c r="H43" i="1" l="1"/>
  <c r="J45" i="1" s="1"/>
</calcChain>
</file>

<file path=xl/sharedStrings.xml><?xml version="1.0" encoding="utf-8"?>
<sst xmlns="http://schemas.openxmlformats.org/spreadsheetml/2006/main" count="83" uniqueCount="70">
  <si>
    <t>NO</t>
  </si>
  <si>
    <t>KAB / KOTA</t>
  </si>
  <si>
    <t>JUMLAH PENDUDUK                          (Ribu Jiwa)</t>
  </si>
  <si>
    <t>TANPA AKSES</t>
  </si>
  <si>
    <t>AKSES DASAR</t>
  </si>
  <si>
    <t>AKSES LAYAK</t>
  </si>
  <si>
    <t>TOTAL</t>
  </si>
  <si>
    <t>SAMPAH TIDAK TERPROSES</t>
  </si>
  <si>
    <t>SAMPAH DIKELOLA MANDIRI</t>
  </si>
  <si>
    <t>SAMPAH TEREDUKSI DI TPS3R/TPST/BANK SAMPAH</t>
  </si>
  <si>
    <t>SAMPAH TERANGKUT KE TPA (LANGSUNG DAN TDK LANGSUNG)</t>
  </si>
  <si>
    <t>(m3/hari)</t>
  </si>
  <si>
    <t>(%)</t>
  </si>
  <si>
    <t>Kabupaten Brebes</t>
  </si>
  <si>
    <t>Kabupaten Tegal</t>
  </si>
  <si>
    <t>Kabupaten Pemalang</t>
  </si>
  <si>
    <t>Kabupaten Pekalongan</t>
  </si>
  <si>
    <t>Kabupaten Batang</t>
  </si>
  <si>
    <t>Kabupaten Kendal</t>
  </si>
  <si>
    <t>Kabupaten Semarang</t>
  </si>
  <si>
    <t>Kabupaten Pati</t>
  </si>
  <si>
    <t>Kabupaten Blora</t>
  </si>
  <si>
    <t>Kabupaten Kudus</t>
  </si>
  <si>
    <t>Kabupaten Jepara</t>
  </si>
  <si>
    <t>Kabupaten Demak</t>
  </si>
  <si>
    <t>Kabupaten Cilacap</t>
  </si>
  <si>
    <t>Kabupaten Purbalingga</t>
  </si>
  <si>
    <t>Kabupaten Kebumen*</t>
  </si>
  <si>
    <t>Kabupaten Boyolali</t>
  </si>
  <si>
    <t>Kabupaten Sukoharjo</t>
  </si>
  <si>
    <t>Kabupaten Wonogiri</t>
  </si>
  <si>
    <t>Kabupaten Karanganyar</t>
  </si>
  <si>
    <t xml:space="preserve">Kabupaten Sragen </t>
  </si>
  <si>
    <t>Kabupaten Grobogan</t>
  </si>
  <si>
    <t>Kabupaten Banyumas</t>
  </si>
  <si>
    <t>Kabupaten Banjarnegara</t>
  </si>
  <si>
    <t>Kabupaten Purworejo</t>
  </si>
  <si>
    <t>Kabupaten Wonosobo</t>
  </si>
  <si>
    <t>Kabupaten Magelang</t>
  </si>
  <si>
    <t>Kabupaten Klaten</t>
  </si>
  <si>
    <t>Kabupaten Temanggung</t>
  </si>
  <si>
    <t>Kabupaten Rembang</t>
  </si>
  <si>
    <t>Kota Semarang</t>
  </si>
  <si>
    <t>Kota Salatiga</t>
  </si>
  <si>
    <t>Kota Surakarta</t>
  </si>
  <si>
    <t>Kota Magelang</t>
  </si>
  <si>
    <t>Kota Pekalongan</t>
  </si>
  <si>
    <t>Kota Tegal</t>
  </si>
  <si>
    <t>JUMLAH</t>
  </si>
  <si>
    <t>% AKSES</t>
  </si>
  <si>
    <t>Tanpa Akses</t>
  </si>
  <si>
    <t>Akses Dasar</t>
  </si>
  <si>
    <t>Akses Layak</t>
  </si>
  <si>
    <t>Capaian Akses Persampahan =</t>
  </si>
  <si>
    <t>KABUAPATEN/KOTA</t>
  </si>
  <si>
    <t>TRAHUN ANGGARAN</t>
  </si>
  <si>
    <t>Total Alokasi</t>
  </si>
  <si>
    <t>Total Σ Unit</t>
  </si>
  <si>
    <t>Alokasi</t>
  </si>
  <si>
    <t>Σ Unit</t>
  </si>
  <si>
    <t>KLATEN</t>
  </si>
  <si>
    <t>TPA</t>
  </si>
  <si>
    <t>TPS 3R/BANK SAMPAH 3R</t>
  </si>
  <si>
    <t xml:space="preserve">KOTA TEGAL </t>
  </si>
  <si>
    <t>SPA</t>
  </si>
  <si>
    <t>TPS 3R</t>
  </si>
  <si>
    <t>TPST</t>
  </si>
  <si>
    <t xml:space="preserve">JAWA TENGAH </t>
  </si>
  <si>
    <t xml:space="preserve">ALOKASI PEMBIAYAAN PRASARANA PERSAMPAHAN </t>
  </si>
  <si>
    <t>AKSES LAYANAN PERSAMPAHAN PROVINSI JAWA TENGAH TAHUN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</si>
</sst>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ED7D31"/>
        <bgColor indexed="64"/>
      </patternFill>
    </fill>
    <fill>
      <patternFill patternType="solid">
        <fgColor theme="0" tint="-0.249977111117893"/>
        <bgColor indexed="64"/>
      </patternFill>
    </fill>
  </fills>
  <borders count="3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2" fillId="0" borderId="0" xfId="0" applyFont="1"/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16" xfId="0" applyFont="1" applyFill="1" applyBorder="1"/>
    <xf numFmtId="4" fontId="2" fillId="0" borderId="16" xfId="0" applyNumberFormat="1" applyFont="1" applyFill="1" applyBorder="1"/>
    <xf numFmtId="10" fontId="2" fillId="0" borderId="16" xfId="0" applyNumberFormat="1" applyFont="1" applyFill="1" applyBorder="1"/>
    <xf numFmtId="4" fontId="3" fillId="0" borderId="16" xfId="0" applyNumberFormat="1" applyFont="1" applyFill="1" applyBorder="1" applyAlignment="1">
      <alignment horizontal="right" vertical="top"/>
    </xf>
    <xf numFmtId="0" fontId="2" fillId="0" borderId="17" xfId="0" applyFont="1" applyFill="1" applyBorder="1"/>
    <xf numFmtId="4" fontId="2" fillId="0" borderId="17" xfId="0" applyNumberFormat="1" applyFont="1" applyFill="1" applyBorder="1"/>
    <xf numFmtId="10" fontId="2" fillId="0" borderId="17" xfId="0" applyNumberFormat="1" applyFont="1" applyFill="1" applyBorder="1"/>
    <xf numFmtId="4" fontId="1" fillId="2" borderId="20" xfId="0" applyNumberFormat="1" applyFont="1" applyFill="1" applyBorder="1" applyAlignment="1">
      <alignment vertical="center"/>
    </xf>
    <xf numFmtId="10" fontId="1" fillId="2" borderId="20" xfId="0" applyNumberFormat="1" applyFont="1" applyFill="1" applyBorder="1" applyAlignment="1">
      <alignment vertical="center"/>
    </xf>
    <xf numFmtId="0" fontId="1" fillId="2" borderId="22" xfId="0" applyFont="1" applyFill="1" applyBorder="1"/>
    <xf numFmtId="10" fontId="1" fillId="2" borderId="26" xfId="0" applyNumberFormat="1" applyFont="1" applyFill="1" applyBorder="1"/>
    <xf numFmtId="0" fontId="1" fillId="2" borderId="0" xfId="0" applyFont="1" applyFill="1" applyBorder="1" applyAlignment="1"/>
    <xf numFmtId="0" fontId="1" fillId="2" borderId="30" xfId="0" applyFont="1" applyFill="1" applyBorder="1"/>
    <xf numFmtId="0" fontId="1" fillId="2" borderId="18" xfId="0" applyFont="1" applyFill="1" applyBorder="1" applyAlignment="1"/>
    <xf numFmtId="0" fontId="1" fillId="2" borderId="33" xfId="0" applyFont="1" applyFill="1" applyBorder="1" applyAlignment="1"/>
    <xf numFmtId="0" fontId="1" fillId="2" borderId="32" xfId="0" applyFont="1" applyFill="1" applyBorder="1" applyAlignment="1"/>
    <xf numFmtId="0" fontId="1" fillId="2" borderId="32" xfId="0" applyFont="1" applyFill="1" applyBorder="1"/>
    <xf numFmtId="10" fontId="1" fillId="2" borderId="32" xfId="0" applyNumberFormat="1" applyFont="1" applyFill="1" applyBorder="1" applyAlignment="1"/>
    <xf numFmtId="10" fontId="1" fillId="2" borderId="34" xfId="0" applyNumberFormat="1" applyFont="1" applyFill="1" applyBorder="1" applyAlignment="1"/>
    <xf numFmtId="10" fontId="1" fillId="2" borderId="32" xfId="0" applyNumberFormat="1" applyFont="1" applyFill="1" applyBorder="1" applyAlignment="1">
      <alignment horizontal="left"/>
    </xf>
    <xf numFmtId="10" fontId="1" fillId="2" borderId="34" xfId="0" applyNumberFormat="1" applyFont="1" applyFill="1" applyBorder="1" applyAlignment="1">
      <alignment horizontal="left"/>
    </xf>
    <xf numFmtId="0" fontId="4" fillId="3" borderId="37" xfId="0" applyFont="1" applyFill="1" applyBorder="1" applyAlignment="1">
      <alignment vertical="center"/>
    </xf>
    <xf numFmtId="0" fontId="4" fillId="3" borderId="34" xfId="0" applyFont="1" applyFill="1" applyBorder="1" applyAlignment="1">
      <alignment horizontal="right" vertical="center"/>
    </xf>
    <xf numFmtId="0" fontId="3" fillId="0" borderId="34" xfId="0" applyFont="1" applyBorder="1" applyAlignment="1">
      <alignment vertical="center"/>
    </xf>
    <xf numFmtId="0" fontId="3" fillId="0" borderId="34" xfId="0" applyFont="1" applyBorder="1" applyAlignment="1">
      <alignment horizontal="right" vertical="center"/>
    </xf>
    <xf numFmtId="0" fontId="4" fillId="4" borderId="35" xfId="0" applyFont="1" applyFill="1" applyBorder="1" applyAlignment="1">
      <alignment horizontal="center" vertical="center"/>
    </xf>
    <xf numFmtId="0" fontId="4" fillId="4" borderId="36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7" xfId="0" applyFont="1" applyFill="1" applyBorder="1" applyAlignment="1">
      <alignment vertical="center"/>
    </xf>
    <xf numFmtId="0" fontId="4" fillId="4" borderId="34" xfId="0" applyFont="1" applyFill="1" applyBorder="1" applyAlignment="1">
      <alignment horizontal="right" vertical="center"/>
    </xf>
    <xf numFmtId="0" fontId="3" fillId="0" borderId="37" xfId="0" applyFont="1" applyBorder="1" applyAlignment="1">
      <alignment horizontal="left" vertical="center" indent="2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10" fontId="1" fillId="2" borderId="23" xfId="0" applyNumberFormat="1" applyFont="1" applyFill="1" applyBorder="1" applyAlignment="1">
      <alignment horizontal="center"/>
    </xf>
    <xf numFmtId="0" fontId="1" fillId="2" borderId="24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1" xfId="0" applyFont="1" applyFill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31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/>
    </xf>
    <xf numFmtId="0" fontId="1" fillId="2" borderId="23" xfId="0" applyFont="1" applyFill="1" applyBorder="1" applyAlignment="1">
      <alignment horizontal="center"/>
    </xf>
    <xf numFmtId="0" fontId="1" fillId="2" borderId="28" xfId="0" applyFont="1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4" borderId="18" xfId="0" applyFont="1" applyFill="1" applyBorder="1" applyAlignment="1">
      <alignment horizontal="center" vertical="center"/>
    </xf>
    <xf numFmtId="0" fontId="4" fillId="4" borderId="33" xfId="0" applyFont="1" applyFill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 wrapText="1"/>
    </xf>
    <xf numFmtId="0" fontId="4" fillId="4" borderId="36" xfId="0" applyFont="1" applyFill="1" applyBorder="1" applyAlignment="1">
      <alignment horizontal="center" vertical="center" wrapText="1"/>
    </xf>
    <xf numFmtId="0" fontId="4" fillId="4" borderId="3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tabSelected="1" topLeftCell="B1" zoomScaleNormal="100" zoomScalePageLayoutView="55" workbookViewId="0">
      <selection activeCell="B4" sqref="B4:M35"/>
    </sheetView>
  </sheetViews>
  <sheetFormatPr defaultRowHeight="12.75" x14ac:dyDescent="0.2"/>
  <cols>
    <col min="1" max="1" width="3.85546875" style="1" hidden="1" customWidth="1"/>
    <col min="2" max="2" width="23" style="1" bestFit="1" customWidth="1"/>
    <col min="3" max="3" width="21.42578125" style="1" customWidth="1"/>
    <col min="4" max="4" width="10.140625" style="1" bestFit="1" customWidth="1"/>
    <col min="5" max="5" width="8" style="1" bestFit="1" customWidth="1"/>
    <col min="6" max="9" width="9.28515625" style="1" bestFit="1" customWidth="1"/>
    <col min="10" max="10" width="10.140625" style="1" bestFit="1" customWidth="1"/>
    <col min="11" max="11" width="9.28515625" style="1" bestFit="1" customWidth="1"/>
    <col min="12" max="12" width="10.140625" style="1" bestFit="1" customWidth="1"/>
    <col min="13" max="13" width="9.28515625" style="1" bestFit="1" customWidth="1"/>
    <col min="14" max="16384" width="9.140625" style="1"/>
  </cols>
  <sheetData>
    <row r="1" spans="1:13" ht="15" customHeight="1" x14ac:dyDescent="0.2">
      <c r="A1" s="47" t="s">
        <v>69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spans="1:13" x14ac:dyDescent="0.2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3.5" thickBot="1" x14ac:dyDescent="0.25"/>
    <row r="4" spans="1:13" ht="13.5" thickBot="1" x14ac:dyDescent="0.25">
      <c r="A4" s="62" t="s">
        <v>0</v>
      </c>
      <c r="B4" s="62" t="s">
        <v>1</v>
      </c>
      <c r="C4" s="62" t="s">
        <v>2</v>
      </c>
      <c r="D4" s="38" t="s">
        <v>3</v>
      </c>
      <c r="E4" s="40"/>
      <c r="F4" s="38" t="s">
        <v>4</v>
      </c>
      <c r="G4" s="39"/>
      <c r="H4" s="38" t="s">
        <v>5</v>
      </c>
      <c r="I4" s="40"/>
      <c r="J4" s="40"/>
      <c r="K4" s="39"/>
      <c r="L4" s="41" t="s">
        <v>6</v>
      </c>
      <c r="M4" s="42"/>
    </row>
    <row r="5" spans="1:13" ht="37.5" customHeight="1" thickBot="1" x14ac:dyDescent="0.25">
      <c r="A5" s="63"/>
      <c r="B5" s="63"/>
      <c r="C5" s="63"/>
      <c r="D5" s="41" t="s">
        <v>7</v>
      </c>
      <c r="E5" s="42"/>
      <c r="F5" s="43" t="s">
        <v>8</v>
      </c>
      <c r="G5" s="44"/>
      <c r="H5" s="41" t="s">
        <v>9</v>
      </c>
      <c r="I5" s="48"/>
      <c r="J5" s="49" t="s">
        <v>10</v>
      </c>
      <c r="K5" s="42"/>
      <c r="L5" s="43"/>
      <c r="M5" s="44"/>
    </row>
    <row r="6" spans="1:13" ht="13.5" thickBot="1" x14ac:dyDescent="0.25">
      <c r="A6" s="64"/>
      <c r="B6" s="64"/>
      <c r="C6" s="65"/>
      <c r="D6" s="2" t="s">
        <v>11</v>
      </c>
      <c r="E6" s="3" t="s">
        <v>12</v>
      </c>
      <c r="F6" s="3" t="s">
        <v>11</v>
      </c>
      <c r="G6" s="3" t="s">
        <v>12</v>
      </c>
      <c r="H6" s="3" t="s">
        <v>11</v>
      </c>
      <c r="I6" s="3" t="s">
        <v>12</v>
      </c>
      <c r="J6" s="4" t="s">
        <v>11</v>
      </c>
      <c r="K6" s="4" t="s">
        <v>12</v>
      </c>
      <c r="L6" s="4" t="s">
        <v>11</v>
      </c>
      <c r="M6" s="4" t="s">
        <v>12</v>
      </c>
    </row>
    <row r="7" spans="1:13" hidden="1" x14ac:dyDescent="0.2">
      <c r="A7" s="5">
        <v>1</v>
      </c>
      <c r="B7" s="5" t="s">
        <v>13</v>
      </c>
      <c r="C7" s="6">
        <v>1788.88</v>
      </c>
      <c r="D7" s="6">
        <v>4211.62</v>
      </c>
      <c r="E7" s="7">
        <f t="shared" ref="E7:E8" si="0">D7/$L7</f>
        <v>0.95466517968456033</v>
      </c>
      <c r="F7" s="6">
        <v>0</v>
      </c>
      <c r="G7" s="7">
        <f t="shared" ref="G7:G17" si="1">F7/$L7</f>
        <v>0</v>
      </c>
      <c r="H7" s="6">
        <v>0</v>
      </c>
      <c r="I7" s="7">
        <f t="shared" ref="I7:I8" si="2">H7/$L7</f>
        <v>0</v>
      </c>
      <c r="J7" s="6">
        <v>200</v>
      </c>
      <c r="K7" s="7">
        <f t="shared" ref="K7:K8" si="3">J7/$L7</f>
        <v>4.5334820315439679E-2</v>
      </c>
      <c r="L7" s="6">
        <v>4411.62</v>
      </c>
      <c r="M7" s="7">
        <f t="shared" ref="M7:M8" si="4">L7/$L7</f>
        <v>1</v>
      </c>
    </row>
    <row r="8" spans="1:13" hidden="1" x14ac:dyDescent="0.2">
      <c r="A8" s="5">
        <v>2</v>
      </c>
      <c r="B8" s="5" t="s">
        <v>14</v>
      </c>
      <c r="C8" s="6">
        <v>1429.39</v>
      </c>
      <c r="D8" s="6">
        <v>1263.5800000000002</v>
      </c>
      <c r="E8" s="7">
        <f t="shared" si="0"/>
        <v>0.35471600654646113</v>
      </c>
      <c r="F8" s="6">
        <v>213.7</v>
      </c>
      <c r="G8" s="7">
        <f t="shared" si="1"/>
        <v>5.9990511561577996E-2</v>
      </c>
      <c r="H8" s="6">
        <v>0</v>
      </c>
      <c r="I8" s="7">
        <f t="shared" si="2"/>
        <v>0</v>
      </c>
      <c r="J8" s="6">
        <v>2084.9499999999998</v>
      </c>
      <c r="K8" s="7">
        <f t="shared" si="3"/>
        <v>0.58529348189196084</v>
      </c>
      <c r="L8" s="6">
        <v>3562.23</v>
      </c>
      <c r="M8" s="7">
        <f t="shared" si="4"/>
        <v>1</v>
      </c>
    </row>
    <row r="9" spans="1:13" hidden="1" x14ac:dyDescent="0.2">
      <c r="A9" s="5">
        <v>3</v>
      </c>
      <c r="B9" s="5" t="s">
        <v>15</v>
      </c>
      <c r="C9" s="6">
        <v>1292.6099999999999</v>
      </c>
      <c r="D9" s="6">
        <v>1669.4009000000001</v>
      </c>
      <c r="E9" s="7">
        <f>D9/$L9</f>
        <v>0.43603429452019016</v>
      </c>
      <c r="F9" s="6">
        <v>1513</v>
      </c>
      <c r="G9" s="7">
        <f>F9/$L9</f>
        <v>0.39518361803270124</v>
      </c>
      <c r="H9" s="6">
        <v>1</v>
      </c>
      <c r="I9" s="7">
        <f>H9/$L9</f>
        <v>2.6119208065611453E-4</v>
      </c>
      <c r="J9" s="6">
        <v>645</v>
      </c>
      <c r="K9" s="7">
        <f>J9/$L9</f>
        <v>0.16846889202319387</v>
      </c>
      <c r="L9" s="6">
        <v>3828.6</v>
      </c>
      <c r="M9" s="7">
        <f>L9/$L9</f>
        <v>1</v>
      </c>
    </row>
    <row r="10" spans="1:13" hidden="1" x14ac:dyDescent="0.2">
      <c r="A10" s="5">
        <v>4</v>
      </c>
      <c r="B10" s="5" t="s">
        <v>16</v>
      </c>
      <c r="C10" s="6">
        <v>880.09</v>
      </c>
      <c r="D10" s="8">
        <v>2198.3000000000002</v>
      </c>
      <c r="E10" s="7">
        <f t="shared" ref="E10:E41" si="5">D10/$L10</f>
        <v>0.91407305765192637</v>
      </c>
      <c r="F10" s="6">
        <v>0</v>
      </c>
      <c r="G10" s="7">
        <f t="shared" si="1"/>
        <v>0</v>
      </c>
      <c r="H10" s="6">
        <v>14.700000000000001</v>
      </c>
      <c r="I10" s="7">
        <f>H10/$L10</f>
        <v>6.1123931890475899E-3</v>
      </c>
      <c r="J10" s="6">
        <v>192</v>
      </c>
      <c r="K10" s="7">
        <f>J10/$L10</f>
        <v>7.9835339612050152E-2</v>
      </c>
      <c r="L10" s="6">
        <v>2404.9499999999998</v>
      </c>
      <c r="M10" s="7">
        <f>L10/$L10</f>
        <v>1</v>
      </c>
    </row>
    <row r="11" spans="1:13" hidden="1" x14ac:dyDescent="0.2">
      <c r="A11" s="5">
        <v>5</v>
      </c>
      <c r="B11" s="5" t="s">
        <v>17</v>
      </c>
      <c r="C11" s="6">
        <v>749.72</v>
      </c>
      <c r="D11" s="6">
        <v>107.52000000000001</v>
      </c>
      <c r="E11" s="7">
        <f t="shared" si="5"/>
        <v>0.40527704485488131</v>
      </c>
      <c r="F11" s="6">
        <v>0</v>
      </c>
      <c r="G11" s="7">
        <f t="shared" si="1"/>
        <v>0</v>
      </c>
      <c r="H11" s="6">
        <v>0</v>
      </c>
      <c r="I11" s="7">
        <f t="shared" ref="I11:I17" si="6">H11/$L11</f>
        <v>0</v>
      </c>
      <c r="J11" s="6">
        <v>157.78</v>
      </c>
      <c r="K11" s="7">
        <f t="shared" ref="K11:K17" si="7">J11/$L11</f>
        <v>0.59472295514511875</v>
      </c>
      <c r="L11" s="6">
        <v>265.3</v>
      </c>
      <c r="M11" s="7">
        <f t="shared" ref="M11:M17" si="8">L11/$L11</f>
        <v>1</v>
      </c>
    </row>
    <row r="12" spans="1:13" hidden="1" x14ac:dyDescent="0.2">
      <c r="A12" s="5">
        <v>6</v>
      </c>
      <c r="B12" s="5" t="s">
        <v>18</v>
      </c>
      <c r="C12" s="6">
        <v>949.68</v>
      </c>
      <c r="D12" s="6">
        <v>732.01904000000002</v>
      </c>
      <c r="E12" s="7">
        <f t="shared" si="5"/>
        <v>0.65185867501593986</v>
      </c>
      <c r="F12" s="6">
        <v>202.13495999999998</v>
      </c>
      <c r="G12" s="7">
        <f t="shared" si="1"/>
        <v>0.18</v>
      </c>
      <c r="H12" s="6">
        <v>5</v>
      </c>
      <c r="I12" s="7">
        <f t="shared" si="6"/>
        <v>4.4524707650769567E-3</v>
      </c>
      <c r="J12" s="6">
        <v>183.81800000000001</v>
      </c>
      <c r="K12" s="7">
        <f t="shared" si="7"/>
        <v>0.16368885421898322</v>
      </c>
      <c r="L12" s="6">
        <v>1122.972</v>
      </c>
      <c r="M12" s="7">
        <f t="shared" si="8"/>
        <v>1</v>
      </c>
    </row>
    <row r="13" spans="1:13" hidden="1" x14ac:dyDescent="0.2">
      <c r="A13" s="5">
        <v>7</v>
      </c>
      <c r="B13" s="5" t="s">
        <v>19</v>
      </c>
      <c r="C13" s="6">
        <v>1014.2</v>
      </c>
      <c r="D13" s="6">
        <v>1139.25</v>
      </c>
      <c r="E13" s="7">
        <f t="shared" si="5"/>
        <v>0.59247991262969035</v>
      </c>
      <c r="F13" s="6">
        <v>512.32000000000005</v>
      </c>
      <c r="G13" s="7">
        <f t="shared" si="1"/>
        <v>0.2664378396650805</v>
      </c>
      <c r="H13" s="6">
        <v>5.16</v>
      </c>
      <c r="I13" s="7">
        <f t="shared" si="6"/>
        <v>2.6835166549652859E-3</v>
      </c>
      <c r="J13" s="6">
        <v>266.10999999999996</v>
      </c>
      <c r="K13" s="7">
        <f t="shared" si="7"/>
        <v>0.1383935304365915</v>
      </c>
      <c r="L13" s="6">
        <v>1922.85</v>
      </c>
      <c r="M13" s="7">
        <f t="shared" si="8"/>
        <v>1</v>
      </c>
    </row>
    <row r="14" spans="1:13" hidden="1" x14ac:dyDescent="0.2">
      <c r="A14" s="5">
        <v>8</v>
      </c>
      <c r="B14" s="5" t="s">
        <v>20</v>
      </c>
      <c r="C14" s="6">
        <v>1239.99</v>
      </c>
      <c r="D14" s="6">
        <v>3917.67</v>
      </c>
      <c r="E14" s="7">
        <f t="shared" si="5"/>
        <v>0.8591720725818125</v>
      </c>
      <c r="F14" s="6">
        <v>0</v>
      </c>
      <c r="G14" s="7">
        <f t="shared" si="1"/>
        <v>0</v>
      </c>
      <c r="H14" s="6">
        <v>0</v>
      </c>
      <c r="I14" s="7">
        <f t="shared" si="6"/>
        <v>0</v>
      </c>
      <c r="J14" s="6">
        <v>642.15</v>
      </c>
      <c r="K14" s="7">
        <f t="shared" si="7"/>
        <v>0.14082792741818756</v>
      </c>
      <c r="L14" s="6">
        <v>4559.82</v>
      </c>
      <c r="M14" s="7">
        <f t="shared" si="8"/>
        <v>1</v>
      </c>
    </row>
    <row r="15" spans="1:13" hidden="1" x14ac:dyDescent="0.2">
      <c r="A15" s="5">
        <v>9</v>
      </c>
      <c r="B15" s="5" t="s">
        <v>21</v>
      </c>
      <c r="C15" s="6">
        <v>855.57</v>
      </c>
      <c r="D15" s="6">
        <v>1888.1799999999998</v>
      </c>
      <c r="E15" s="7">
        <f t="shared" si="5"/>
        <v>0.88981149858623931</v>
      </c>
      <c r="F15" s="6">
        <v>0</v>
      </c>
      <c r="G15" s="7">
        <f t="shared" si="1"/>
        <v>0</v>
      </c>
      <c r="H15" s="6">
        <v>15.14</v>
      </c>
      <c r="I15" s="7">
        <f t="shared" si="6"/>
        <v>7.1347785108388318E-3</v>
      </c>
      <c r="J15" s="6">
        <v>218.68</v>
      </c>
      <c r="K15" s="7">
        <f t="shared" si="7"/>
        <v>0.10305372290292178</v>
      </c>
      <c r="L15" s="6">
        <v>2122</v>
      </c>
      <c r="M15" s="7">
        <f t="shared" si="8"/>
        <v>1</v>
      </c>
    </row>
    <row r="16" spans="1:13" hidden="1" x14ac:dyDescent="0.2">
      <c r="A16" s="5">
        <v>10</v>
      </c>
      <c r="B16" s="5" t="s">
        <v>22</v>
      </c>
      <c r="C16" s="6">
        <v>841.5</v>
      </c>
      <c r="D16" s="6">
        <v>0</v>
      </c>
      <c r="E16" s="7">
        <f t="shared" si="5"/>
        <v>0</v>
      </c>
      <c r="F16" s="6">
        <v>0</v>
      </c>
      <c r="G16" s="7">
        <f t="shared" si="1"/>
        <v>0</v>
      </c>
      <c r="H16" s="6">
        <v>75.099999999999994</v>
      </c>
      <c r="I16" s="7">
        <f t="shared" si="6"/>
        <v>0.12824453551912568</v>
      </c>
      <c r="J16" s="6">
        <v>510.5</v>
      </c>
      <c r="K16" s="7">
        <f t="shared" si="7"/>
        <v>0.87175546448087426</v>
      </c>
      <c r="L16" s="6">
        <v>585.6</v>
      </c>
      <c r="M16" s="7">
        <f t="shared" si="8"/>
        <v>1</v>
      </c>
    </row>
    <row r="17" spans="1:13" hidden="1" x14ac:dyDescent="0.2">
      <c r="A17" s="5">
        <v>11</v>
      </c>
      <c r="B17" s="5" t="s">
        <v>23</v>
      </c>
      <c r="C17" s="6">
        <v>1205.8</v>
      </c>
      <c r="D17" s="6">
        <v>1600.5000000000002</v>
      </c>
      <c r="E17" s="7">
        <f t="shared" si="5"/>
        <v>0.55511237513873479</v>
      </c>
      <c r="F17" s="6">
        <v>87.2</v>
      </c>
      <c r="G17" s="7">
        <f t="shared" si="1"/>
        <v>3.0244173140954494E-2</v>
      </c>
      <c r="H17" s="6">
        <v>23</v>
      </c>
      <c r="I17" s="7">
        <f t="shared" si="6"/>
        <v>7.9772475027746932E-3</v>
      </c>
      <c r="J17" s="6">
        <v>1172.5</v>
      </c>
      <c r="K17" s="7">
        <f t="shared" si="7"/>
        <v>0.40666620421753602</v>
      </c>
      <c r="L17" s="6">
        <v>2883.2000000000003</v>
      </c>
      <c r="M17" s="7">
        <f t="shared" si="8"/>
        <v>1</v>
      </c>
    </row>
    <row r="18" spans="1:13" hidden="1" x14ac:dyDescent="0.2">
      <c r="A18" s="5">
        <v>12</v>
      </c>
      <c r="B18" s="5" t="s">
        <v>24</v>
      </c>
      <c r="C18" s="6">
        <v>1129.3</v>
      </c>
      <c r="D18" s="6">
        <v>2681</v>
      </c>
      <c r="E18" s="7">
        <f t="shared" si="5"/>
        <v>0.32219685133998316</v>
      </c>
      <c r="F18" s="6">
        <v>2249</v>
      </c>
      <c r="G18" s="7">
        <f>F18/$L18</f>
        <v>0.27028001442134358</v>
      </c>
      <c r="H18" s="6">
        <v>18</v>
      </c>
      <c r="I18" s="7">
        <f>H18/$L18</f>
        <v>2.1632015382766494E-3</v>
      </c>
      <c r="J18" s="6">
        <v>3373</v>
      </c>
      <c r="K18" s="7">
        <f>J18/$L18</f>
        <v>0.40535993270039661</v>
      </c>
      <c r="L18" s="6">
        <v>8321</v>
      </c>
      <c r="M18" s="7">
        <f>L18/$L18</f>
        <v>1</v>
      </c>
    </row>
    <row r="19" spans="1:13" hidden="1" x14ac:dyDescent="0.2">
      <c r="A19" s="5">
        <v>13</v>
      </c>
      <c r="B19" s="5" t="s">
        <v>25</v>
      </c>
      <c r="C19" s="6">
        <v>1703.39</v>
      </c>
      <c r="D19" s="6">
        <v>2249.6109999999999</v>
      </c>
      <c r="E19" s="7">
        <f t="shared" si="5"/>
        <v>0.61610373804107021</v>
      </c>
      <c r="F19" s="6">
        <v>0</v>
      </c>
      <c r="G19" s="7">
        <f t="shared" ref="G19:G41" si="9">F19/$L19</f>
        <v>0</v>
      </c>
      <c r="H19" s="6">
        <v>365.15</v>
      </c>
      <c r="I19" s="7">
        <f t="shared" ref="I19:I41" si="10">H19/$L19</f>
        <v>0.10000408068136971</v>
      </c>
      <c r="J19" s="6">
        <v>1036.5900000000001</v>
      </c>
      <c r="K19" s="7">
        <f t="shared" ref="E19:K42" si="11">J19/$L19</f>
        <v>0.28389218127756005</v>
      </c>
      <c r="L19" s="6">
        <v>3651.3510000000001</v>
      </c>
      <c r="M19" s="7">
        <f t="shared" ref="M19:M42" si="12">L19/$L19</f>
        <v>1</v>
      </c>
    </row>
    <row r="20" spans="1:13" hidden="1" x14ac:dyDescent="0.2">
      <c r="A20" s="5">
        <v>14</v>
      </c>
      <c r="B20" s="5" t="s">
        <v>26</v>
      </c>
      <c r="C20" s="6">
        <v>907.51</v>
      </c>
      <c r="D20" s="6">
        <v>114.41000000000003</v>
      </c>
      <c r="E20" s="7">
        <f t="shared" si="5"/>
        <v>0.40128371505734634</v>
      </c>
      <c r="F20" s="6">
        <v>0</v>
      </c>
      <c r="G20" s="7">
        <f t="shared" si="9"/>
        <v>0</v>
      </c>
      <c r="H20" s="6">
        <v>0</v>
      </c>
      <c r="I20" s="7">
        <f t="shared" si="10"/>
        <v>0</v>
      </c>
      <c r="J20" s="6">
        <v>170.7</v>
      </c>
      <c r="K20" s="7">
        <f t="shared" si="11"/>
        <v>0.59871628494265361</v>
      </c>
      <c r="L20" s="6">
        <v>285.11</v>
      </c>
      <c r="M20" s="7">
        <f t="shared" si="12"/>
        <v>1</v>
      </c>
    </row>
    <row r="21" spans="1:13" hidden="1" x14ac:dyDescent="0.2">
      <c r="A21" s="5">
        <v>15</v>
      </c>
      <c r="B21" s="5" t="s">
        <v>27</v>
      </c>
      <c r="C21" s="6">
        <v>1188.5999999999999</v>
      </c>
      <c r="D21" s="6">
        <v>4365.62</v>
      </c>
      <c r="E21" s="7">
        <f t="shared" si="5"/>
        <v>0.98258383974791808</v>
      </c>
      <c r="F21" s="6">
        <v>0</v>
      </c>
      <c r="G21" s="7">
        <f t="shared" si="9"/>
        <v>0</v>
      </c>
      <c r="H21" s="6">
        <v>0</v>
      </c>
      <c r="I21" s="7">
        <f t="shared" si="10"/>
        <v>0</v>
      </c>
      <c r="J21" s="6">
        <v>77.38</v>
      </c>
      <c r="K21" s="7">
        <f t="shared" si="11"/>
        <v>1.7416160252081925E-2</v>
      </c>
      <c r="L21" s="6">
        <v>4443</v>
      </c>
      <c r="M21" s="7">
        <f t="shared" si="12"/>
        <v>1</v>
      </c>
    </row>
    <row r="22" spans="1:13" hidden="1" x14ac:dyDescent="0.2">
      <c r="A22" s="5">
        <v>16</v>
      </c>
      <c r="B22" s="5" t="s">
        <v>28</v>
      </c>
      <c r="C22" s="6">
        <v>969.33</v>
      </c>
      <c r="D22" s="6">
        <v>1774.3999999999999</v>
      </c>
      <c r="E22" s="7">
        <f t="shared" si="5"/>
        <v>0.93374730305741194</v>
      </c>
      <c r="F22" s="6">
        <v>0</v>
      </c>
      <c r="G22" s="7">
        <f t="shared" si="9"/>
        <v>0</v>
      </c>
      <c r="H22" s="6">
        <v>0</v>
      </c>
      <c r="I22" s="7">
        <f t="shared" si="10"/>
        <v>0</v>
      </c>
      <c r="J22" s="6">
        <v>125.9</v>
      </c>
      <c r="K22" s="7">
        <f t="shared" si="11"/>
        <v>6.6252696942588021E-2</v>
      </c>
      <c r="L22" s="6">
        <v>1900.3</v>
      </c>
      <c r="M22" s="7">
        <f t="shared" si="12"/>
        <v>1</v>
      </c>
    </row>
    <row r="23" spans="1:13" hidden="1" x14ac:dyDescent="0.2">
      <c r="A23" s="5">
        <v>17</v>
      </c>
      <c r="B23" s="5" t="s">
        <v>29</v>
      </c>
      <c r="C23" s="6">
        <v>871.4</v>
      </c>
      <c r="D23" s="6">
        <v>1670.98</v>
      </c>
      <c r="E23" s="7">
        <f t="shared" si="5"/>
        <v>0.78598105344358837</v>
      </c>
      <c r="F23" s="6">
        <v>0</v>
      </c>
      <c r="G23" s="7">
        <f t="shared" si="9"/>
        <v>0</v>
      </c>
      <c r="H23" s="6">
        <v>0</v>
      </c>
      <c r="I23" s="7">
        <f t="shared" si="10"/>
        <v>0</v>
      </c>
      <c r="J23" s="6">
        <v>455</v>
      </c>
      <c r="K23" s="7">
        <f t="shared" si="11"/>
        <v>0.21401894655641163</v>
      </c>
      <c r="L23" s="6">
        <v>2125.98</v>
      </c>
      <c r="M23" s="7">
        <f t="shared" si="12"/>
        <v>1</v>
      </c>
    </row>
    <row r="24" spans="1:13" hidden="1" x14ac:dyDescent="0.2">
      <c r="A24" s="5">
        <v>18</v>
      </c>
      <c r="B24" s="5" t="s">
        <v>30</v>
      </c>
      <c r="C24" s="6">
        <v>951.98</v>
      </c>
      <c r="D24" s="6">
        <v>0</v>
      </c>
      <c r="E24" s="7">
        <f t="shared" si="5"/>
        <v>0</v>
      </c>
      <c r="F24" s="6">
        <v>2099.52</v>
      </c>
      <c r="G24" s="7">
        <f t="shared" si="9"/>
        <v>0.86025452966098204</v>
      </c>
      <c r="H24" s="6">
        <v>0.06</v>
      </c>
      <c r="I24" s="7">
        <f t="shared" si="10"/>
        <v>2.4584320120627059E-5</v>
      </c>
      <c r="J24" s="6">
        <v>341</v>
      </c>
      <c r="K24" s="7">
        <f t="shared" si="11"/>
        <v>0.13972088601889712</v>
      </c>
      <c r="L24" s="6">
        <v>2440.5800000000004</v>
      </c>
      <c r="M24" s="7">
        <f t="shared" si="12"/>
        <v>1</v>
      </c>
    </row>
    <row r="25" spans="1:13" hidden="1" x14ac:dyDescent="0.2">
      <c r="A25" s="5">
        <v>19</v>
      </c>
      <c r="B25" s="5" t="s">
        <v>31</v>
      </c>
      <c r="C25" s="6">
        <v>864.02</v>
      </c>
      <c r="D25" s="6">
        <v>1415.0600000000002</v>
      </c>
      <c r="E25" s="7">
        <f t="shared" si="5"/>
        <v>0.71601115209658406</v>
      </c>
      <c r="F25" s="6">
        <v>0</v>
      </c>
      <c r="G25" s="7">
        <f t="shared" si="9"/>
        <v>0</v>
      </c>
      <c r="H25" s="6">
        <v>5.25</v>
      </c>
      <c r="I25" s="7">
        <f t="shared" si="10"/>
        <v>2.6564658378493249E-3</v>
      </c>
      <c r="J25" s="6">
        <v>556</v>
      </c>
      <c r="K25" s="7">
        <f t="shared" si="11"/>
        <v>0.2813323820655666</v>
      </c>
      <c r="L25" s="6">
        <v>1976.3100000000002</v>
      </c>
      <c r="M25" s="7">
        <f t="shared" si="12"/>
        <v>1</v>
      </c>
    </row>
    <row r="26" spans="1:13" hidden="1" x14ac:dyDescent="0.2">
      <c r="A26" s="5">
        <v>20</v>
      </c>
      <c r="B26" s="5" t="s">
        <v>32</v>
      </c>
      <c r="C26" s="6">
        <v>882.09</v>
      </c>
      <c r="D26" s="6">
        <v>21.760000000000048</v>
      </c>
      <c r="E26" s="7">
        <f t="shared" si="5"/>
        <v>7.0484581497797502E-2</v>
      </c>
      <c r="F26" s="6">
        <v>0</v>
      </c>
      <c r="G26" s="7">
        <f t="shared" si="9"/>
        <v>0</v>
      </c>
      <c r="H26" s="6">
        <v>0</v>
      </c>
      <c r="I26" s="7">
        <f t="shared" si="10"/>
        <v>0</v>
      </c>
      <c r="J26" s="6">
        <v>286.95999999999998</v>
      </c>
      <c r="K26" s="7">
        <f t="shared" si="11"/>
        <v>0.92951541850220254</v>
      </c>
      <c r="L26" s="6">
        <v>308.72000000000003</v>
      </c>
      <c r="M26" s="7">
        <f t="shared" si="12"/>
        <v>1</v>
      </c>
    </row>
    <row r="27" spans="1:13" hidden="1" x14ac:dyDescent="0.2">
      <c r="A27" s="5">
        <v>21</v>
      </c>
      <c r="B27" s="5" t="s">
        <v>33</v>
      </c>
      <c r="C27" s="6">
        <v>1358.4</v>
      </c>
      <c r="D27" s="6">
        <v>3287.5819999999994</v>
      </c>
      <c r="E27" s="7">
        <f t="shared" si="5"/>
        <v>0.94103473168799245</v>
      </c>
      <c r="F27" s="6">
        <v>5</v>
      </c>
      <c r="G27" s="7">
        <f t="shared" si="9"/>
        <v>1.4311958328157178E-3</v>
      </c>
      <c r="H27" s="6">
        <v>27</v>
      </c>
      <c r="I27" s="7">
        <f t="shared" si="10"/>
        <v>7.7284574972048756E-3</v>
      </c>
      <c r="J27" s="6">
        <v>174</v>
      </c>
      <c r="K27" s="7">
        <f t="shared" si="11"/>
        <v>4.9805614981986976E-2</v>
      </c>
      <c r="L27" s="6">
        <v>3493.5819999999994</v>
      </c>
      <c r="M27" s="7">
        <f t="shared" si="12"/>
        <v>1</v>
      </c>
    </row>
    <row r="28" spans="1:13" hidden="1" x14ac:dyDescent="0.2">
      <c r="A28" s="5">
        <v>22</v>
      </c>
      <c r="B28" s="5" t="s">
        <v>34</v>
      </c>
      <c r="C28" s="6">
        <v>1650.63</v>
      </c>
      <c r="D28" s="6">
        <v>2859</v>
      </c>
      <c r="E28" s="7">
        <f t="shared" si="5"/>
        <v>0.69074655713940569</v>
      </c>
      <c r="F28" s="6">
        <v>0</v>
      </c>
      <c r="G28" s="7">
        <f t="shared" si="9"/>
        <v>0</v>
      </c>
      <c r="H28" s="6">
        <v>0</v>
      </c>
      <c r="I28" s="7">
        <f t="shared" si="10"/>
        <v>0</v>
      </c>
      <c r="J28" s="6">
        <v>1280</v>
      </c>
      <c r="K28" s="7">
        <f t="shared" si="11"/>
        <v>0.30925344286059436</v>
      </c>
      <c r="L28" s="6">
        <v>4139</v>
      </c>
      <c r="M28" s="7">
        <f t="shared" si="12"/>
        <v>1</v>
      </c>
    </row>
    <row r="29" spans="1:13" hidden="1" x14ac:dyDescent="0.2">
      <c r="A29" s="5">
        <v>23</v>
      </c>
      <c r="B29" s="5" t="s">
        <v>35</v>
      </c>
      <c r="C29" s="6">
        <v>907.41</v>
      </c>
      <c r="D29" s="6">
        <v>93.82</v>
      </c>
      <c r="E29" s="7">
        <f t="shared" si="5"/>
        <v>0.69076719187159474</v>
      </c>
      <c r="F29" s="6">
        <v>0</v>
      </c>
      <c r="G29" s="7">
        <f t="shared" si="9"/>
        <v>0</v>
      </c>
      <c r="H29" s="6">
        <v>0</v>
      </c>
      <c r="I29" s="7">
        <f t="shared" si="10"/>
        <v>0</v>
      </c>
      <c r="J29" s="6">
        <v>42</v>
      </c>
      <c r="K29" s="7">
        <f t="shared" si="11"/>
        <v>0.30923280812840526</v>
      </c>
      <c r="L29" s="6">
        <v>135.82</v>
      </c>
      <c r="M29" s="7">
        <f t="shared" si="12"/>
        <v>1</v>
      </c>
    </row>
    <row r="30" spans="1:13" hidden="1" x14ac:dyDescent="0.2">
      <c r="A30" s="5">
        <v>24</v>
      </c>
      <c r="B30" s="5" t="s">
        <v>36</v>
      </c>
      <c r="C30" s="6">
        <v>712.69</v>
      </c>
      <c r="D30" s="6">
        <v>85.8</v>
      </c>
      <c r="E30" s="7">
        <f t="shared" si="5"/>
        <v>0.21958335466038797</v>
      </c>
      <c r="F30" s="6">
        <v>128.63999999999999</v>
      </c>
      <c r="G30" s="7">
        <f t="shared" si="9"/>
        <v>0.32922147719711314</v>
      </c>
      <c r="H30" s="6">
        <v>8.92</v>
      </c>
      <c r="I30" s="7">
        <f t="shared" si="10"/>
        <v>2.2828479295695345E-2</v>
      </c>
      <c r="J30" s="6">
        <v>167.38</v>
      </c>
      <c r="K30" s="7">
        <f t="shared" si="11"/>
        <v>0.42836668884680346</v>
      </c>
      <c r="L30" s="6">
        <v>390.74</v>
      </c>
      <c r="M30" s="7">
        <f t="shared" si="12"/>
        <v>1</v>
      </c>
    </row>
    <row r="31" spans="1:13" hidden="1" x14ac:dyDescent="0.2">
      <c r="A31" s="5">
        <v>25</v>
      </c>
      <c r="B31" s="5" t="s">
        <v>37</v>
      </c>
      <c r="C31" s="6">
        <v>780.79</v>
      </c>
      <c r="D31" s="6">
        <v>8.5220000000000002</v>
      </c>
      <c r="E31" s="7">
        <f t="shared" si="5"/>
        <v>0.14991907677151503</v>
      </c>
      <c r="F31" s="6">
        <v>2.8420000000000001</v>
      </c>
      <c r="G31" s="7">
        <f t="shared" si="9"/>
        <v>4.9996481598761522E-2</v>
      </c>
      <c r="H31" s="6">
        <v>0</v>
      </c>
      <c r="I31" s="7">
        <f t="shared" si="10"/>
        <v>0</v>
      </c>
      <c r="J31" s="6">
        <v>45.48</v>
      </c>
      <c r="K31" s="7">
        <f t="shared" si="11"/>
        <v>0.80008444162972336</v>
      </c>
      <c r="L31" s="6">
        <v>56.844000000000001</v>
      </c>
      <c r="M31" s="7">
        <f t="shared" si="12"/>
        <v>1</v>
      </c>
    </row>
    <row r="32" spans="1:13" hidden="1" x14ac:dyDescent="0.2">
      <c r="A32" s="5">
        <v>26</v>
      </c>
      <c r="B32" s="5" t="s">
        <v>38</v>
      </c>
      <c r="C32" s="6">
        <v>1257.1199999999999</v>
      </c>
      <c r="D32" s="6">
        <v>299</v>
      </c>
      <c r="E32" s="7">
        <f t="shared" si="5"/>
        <v>0.58742632612966605</v>
      </c>
      <c r="F32" s="6">
        <v>0</v>
      </c>
      <c r="G32" s="7">
        <f t="shared" si="9"/>
        <v>0</v>
      </c>
      <c r="H32" s="6">
        <v>0</v>
      </c>
      <c r="I32" s="7">
        <f t="shared" si="10"/>
        <v>0</v>
      </c>
      <c r="J32" s="6">
        <v>210</v>
      </c>
      <c r="K32" s="7">
        <f t="shared" si="11"/>
        <v>0.412573673870334</v>
      </c>
      <c r="L32" s="6">
        <v>509</v>
      </c>
      <c r="M32" s="7">
        <f t="shared" si="12"/>
        <v>1</v>
      </c>
    </row>
    <row r="33" spans="1:13" hidden="1" x14ac:dyDescent="0.2">
      <c r="A33" s="5">
        <v>27</v>
      </c>
      <c r="B33" s="5" t="s">
        <v>39</v>
      </c>
      <c r="C33" s="6">
        <v>1163.22</v>
      </c>
      <c r="D33" s="6">
        <v>905</v>
      </c>
      <c r="E33" s="7">
        <f t="shared" si="5"/>
        <v>0.18764254613311218</v>
      </c>
      <c r="F33" s="6">
        <v>1853</v>
      </c>
      <c r="G33" s="7">
        <f t="shared" si="9"/>
        <v>0.38420070495542191</v>
      </c>
      <c r="H33" s="6">
        <v>10</v>
      </c>
      <c r="I33" s="7">
        <f t="shared" si="10"/>
        <v>2.0733982998133943E-3</v>
      </c>
      <c r="J33" s="6">
        <v>2055</v>
      </c>
      <c r="K33" s="7">
        <f t="shared" si="11"/>
        <v>0.42608335061165248</v>
      </c>
      <c r="L33" s="6">
        <f>J33+H33+F33+D33</f>
        <v>4823</v>
      </c>
      <c r="M33" s="7">
        <f t="shared" si="12"/>
        <v>1</v>
      </c>
    </row>
    <row r="34" spans="1:13" hidden="1" x14ac:dyDescent="0.2">
      <c r="A34" s="5">
        <v>28</v>
      </c>
      <c r="B34" s="5" t="s">
        <v>40</v>
      </c>
      <c r="C34" s="6">
        <v>752.49</v>
      </c>
      <c r="D34" s="6">
        <v>1340.88</v>
      </c>
      <c r="E34" s="7">
        <f t="shared" si="5"/>
        <v>0.89938828074694144</v>
      </c>
      <c r="F34" s="6">
        <v>0</v>
      </c>
      <c r="G34" s="7">
        <f t="shared" si="9"/>
        <v>0</v>
      </c>
      <c r="H34" s="6">
        <v>0</v>
      </c>
      <c r="I34" s="7">
        <f t="shared" si="10"/>
        <v>0</v>
      </c>
      <c r="J34" s="6">
        <v>150</v>
      </c>
      <c r="K34" s="7">
        <f t="shared" si="11"/>
        <v>0.10061171925305859</v>
      </c>
      <c r="L34" s="6">
        <v>1490.88</v>
      </c>
      <c r="M34" s="7">
        <f t="shared" si="12"/>
        <v>1</v>
      </c>
    </row>
    <row r="35" spans="1:13" x14ac:dyDescent="0.2">
      <c r="A35" s="5">
        <v>29</v>
      </c>
      <c r="B35" s="5" t="s">
        <v>41</v>
      </c>
      <c r="C35" s="6">
        <v>624.1</v>
      </c>
      <c r="D35" s="6">
        <v>836.15999999999985</v>
      </c>
      <c r="E35" s="7">
        <f t="shared" si="5"/>
        <v>0.50094658391046987</v>
      </c>
      <c r="F35" s="6">
        <v>0</v>
      </c>
      <c r="G35" s="7">
        <f t="shared" si="9"/>
        <v>0</v>
      </c>
      <c r="H35" s="6">
        <v>195</v>
      </c>
      <c r="I35" s="7">
        <f t="shared" si="10"/>
        <v>0.11682522945673274</v>
      </c>
      <c r="J35" s="6">
        <v>638</v>
      </c>
      <c r="K35" s="7">
        <f t="shared" si="11"/>
        <v>0.3822281866327974</v>
      </c>
      <c r="L35" s="6">
        <v>1669.1599999999999</v>
      </c>
      <c r="M35" s="7">
        <f t="shared" si="12"/>
        <v>1</v>
      </c>
    </row>
    <row r="36" spans="1:13" hidden="1" x14ac:dyDescent="0.2">
      <c r="A36" s="5">
        <v>30</v>
      </c>
      <c r="B36" s="5" t="s">
        <v>42</v>
      </c>
      <c r="C36" s="6">
        <v>1560.01</v>
      </c>
      <c r="D36" s="6">
        <v>649.85000000000036</v>
      </c>
      <c r="E36" s="7">
        <f t="shared" si="5"/>
        <v>0.12999989997699476</v>
      </c>
      <c r="F36" s="6">
        <v>0</v>
      </c>
      <c r="G36" s="7">
        <f t="shared" si="9"/>
        <v>0</v>
      </c>
      <c r="H36" s="6">
        <v>0</v>
      </c>
      <c r="I36" s="7">
        <f t="shared" si="10"/>
        <v>0</v>
      </c>
      <c r="J36" s="6">
        <v>4349</v>
      </c>
      <c r="K36" s="7">
        <f t="shared" si="11"/>
        <v>0.87000010002300521</v>
      </c>
      <c r="L36" s="6">
        <v>4998.8500000000004</v>
      </c>
      <c r="M36" s="7">
        <f t="shared" si="12"/>
        <v>1</v>
      </c>
    </row>
    <row r="37" spans="1:13" hidden="1" x14ac:dyDescent="0.2">
      <c r="A37" s="5">
        <v>31</v>
      </c>
      <c r="B37" s="5" t="s">
        <v>43</v>
      </c>
      <c r="C37" s="6">
        <v>170.69</v>
      </c>
      <c r="D37" s="6">
        <v>215.73000000000002</v>
      </c>
      <c r="E37" s="7">
        <f t="shared" si="5"/>
        <v>0.44875501840950222</v>
      </c>
      <c r="F37" s="6">
        <v>0</v>
      </c>
      <c r="G37" s="7">
        <f t="shared" si="9"/>
        <v>0</v>
      </c>
      <c r="H37" s="6">
        <v>5</v>
      </c>
      <c r="I37" s="7">
        <f t="shared" si="10"/>
        <v>1.0400848709254675E-2</v>
      </c>
      <c r="J37" s="6">
        <v>260</v>
      </c>
      <c r="K37" s="7">
        <f t="shared" si="11"/>
        <v>0.54084413288124311</v>
      </c>
      <c r="L37" s="6">
        <v>480.73</v>
      </c>
      <c r="M37" s="7">
        <f t="shared" si="12"/>
        <v>1</v>
      </c>
    </row>
    <row r="38" spans="1:13" hidden="1" x14ac:dyDescent="0.2">
      <c r="A38" s="5">
        <v>32</v>
      </c>
      <c r="B38" s="5" t="s">
        <v>44</v>
      </c>
      <c r="C38" s="6">
        <v>500.21</v>
      </c>
      <c r="D38" s="6">
        <v>349.44999999999993</v>
      </c>
      <c r="E38" s="7">
        <f t="shared" si="5"/>
        <v>0.22876202072572777</v>
      </c>
      <c r="F38" s="6">
        <v>53.22</v>
      </c>
      <c r="G38" s="7">
        <f t="shared" si="9"/>
        <v>3.4839647282939569E-2</v>
      </c>
      <c r="H38" s="6">
        <v>24.9</v>
      </c>
      <c r="I38" s="7">
        <f t="shared" si="10"/>
        <v>1.6300398672401264E-2</v>
      </c>
      <c r="J38" s="6">
        <v>1100</v>
      </c>
      <c r="K38" s="7">
        <f t="shared" si="11"/>
        <v>0.72009793331893146</v>
      </c>
      <c r="L38" s="6">
        <v>1527.57</v>
      </c>
      <c r="M38" s="7">
        <f t="shared" si="12"/>
        <v>1</v>
      </c>
    </row>
    <row r="39" spans="1:13" hidden="1" x14ac:dyDescent="0.2">
      <c r="A39" s="5">
        <v>33</v>
      </c>
      <c r="B39" s="5" t="s">
        <v>45</v>
      </c>
      <c r="C39" s="6">
        <v>118.42</v>
      </c>
      <c r="D39" s="6">
        <v>112.86499999999999</v>
      </c>
      <c r="E39" s="7">
        <f t="shared" si="5"/>
        <v>0.31828462171887512</v>
      </c>
      <c r="F39" s="6">
        <v>0.33100000000000002</v>
      </c>
      <c r="G39" s="7">
        <f t="shared" si="9"/>
        <v>9.3343560704334987E-4</v>
      </c>
      <c r="H39" s="6">
        <v>1.008</v>
      </c>
      <c r="I39" s="7">
        <f t="shared" si="10"/>
        <v>2.842607528397875E-3</v>
      </c>
      <c r="J39" s="6">
        <v>240.4</v>
      </c>
      <c r="K39" s="7">
        <f t="shared" si="11"/>
        <v>0.67793933514568372</v>
      </c>
      <c r="L39" s="6">
        <v>354.60399999999998</v>
      </c>
      <c r="M39" s="7">
        <f t="shared" si="12"/>
        <v>1</v>
      </c>
    </row>
    <row r="40" spans="1:13" hidden="1" x14ac:dyDescent="0.2">
      <c r="A40" s="5">
        <v>34</v>
      </c>
      <c r="B40" s="5" t="s">
        <v>46</v>
      </c>
      <c r="C40" s="6">
        <v>282.02</v>
      </c>
      <c r="D40" s="6">
        <v>171</v>
      </c>
      <c r="E40" s="7">
        <f t="shared" si="5"/>
        <v>0.2</v>
      </c>
      <c r="F40" s="6">
        <v>0</v>
      </c>
      <c r="G40" s="7">
        <f t="shared" si="9"/>
        <v>0</v>
      </c>
      <c r="H40" s="6">
        <v>0</v>
      </c>
      <c r="I40" s="7">
        <f t="shared" si="10"/>
        <v>0</v>
      </c>
      <c r="J40" s="6">
        <v>684</v>
      </c>
      <c r="K40" s="7">
        <f t="shared" si="11"/>
        <v>0.8</v>
      </c>
      <c r="L40" s="6">
        <v>855</v>
      </c>
      <c r="M40" s="7">
        <f t="shared" si="12"/>
        <v>1</v>
      </c>
    </row>
    <row r="41" spans="1:13" ht="13.5" hidden="1" thickBot="1" x14ac:dyDescent="0.25">
      <c r="A41" s="9">
        <v>35</v>
      </c>
      <c r="B41" s="9" t="s">
        <v>47</v>
      </c>
      <c r="C41" s="10">
        <v>240.01</v>
      </c>
      <c r="D41" s="10">
        <v>400</v>
      </c>
      <c r="E41" s="11">
        <f t="shared" si="5"/>
        <v>0.52287581699346408</v>
      </c>
      <c r="F41" s="10">
        <v>0</v>
      </c>
      <c r="G41" s="11">
        <f t="shared" si="9"/>
        <v>0</v>
      </c>
      <c r="H41" s="10">
        <v>0</v>
      </c>
      <c r="I41" s="11">
        <f t="shared" si="10"/>
        <v>0</v>
      </c>
      <c r="J41" s="10">
        <v>365</v>
      </c>
      <c r="K41" s="11">
        <f t="shared" si="11"/>
        <v>0.47712418300653597</v>
      </c>
      <c r="L41" s="10">
        <v>765</v>
      </c>
      <c r="M41" s="11">
        <f t="shared" si="12"/>
        <v>1</v>
      </c>
    </row>
    <row r="42" spans="1:13" ht="13.5" hidden="1" thickBot="1" x14ac:dyDescent="0.25">
      <c r="A42" s="50" t="s">
        <v>48</v>
      </c>
      <c r="B42" s="51"/>
      <c r="C42" s="12">
        <f t="shared" ref="C42:J42" si="13">SUM(C7:C41)</f>
        <v>33793.26</v>
      </c>
      <c r="D42" s="12">
        <f t="shared" si="13"/>
        <v>44635.539939999995</v>
      </c>
      <c r="E42" s="13">
        <f t="shared" si="11"/>
        <v>0.5663598396640539</v>
      </c>
      <c r="F42" s="12">
        <f t="shared" si="13"/>
        <v>8919.9079600000005</v>
      </c>
      <c r="G42" s="13">
        <f t="shared" si="11"/>
        <v>0.11318061008861</v>
      </c>
      <c r="H42" s="12">
        <f t="shared" si="13"/>
        <v>799.38799999999992</v>
      </c>
      <c r="I42" s="13">
        <f t="shared" si="11"/>
        <v>1.0143066715849134E-2</v>
      </c>
      <c r="J42" s="12">
        <f t="shared" si="13"/>
        <v>24456.277999999998</v>
      </c>
      <c r="K42" s="13">
        <f t="shared" si="11"/>
        <v>0.31031446478475216</v>
      </c>
      <c r="L42" s="12">
        <f>SUM(L7:L41)</f>
        <v>78811.27300000003</v>
      </c>
      <c r="M42" s="13">
        <f t="shared" si="12"/>
        <v>1</v>
      </c>
    </row>
    <row r="43" spans="1:13" ht="13.5" hidden="1" thickBot="1" x14ac:dyDescent="0.25">
      <c r="A43" s="52" t="s">
        <v>49</v>
      </c>
      <c r="B43" s="53"/>
      <c r="C43" s="53"/>
      <c r="D43" s="45">
        <f>E42</f>
        <v>0.5663598396640539</v>
      </c>
      <c r="E43" s="46"/>
      <c r="F43" s="45">
        <f>G42</f>
        <v>0.11318061008861</v>
      </c>
      <c r="G43" s="46"/>
      <c r="H43" s="45">
        <f>K42+I42</f>
        <v>0.3204575315006013</v>
      </c>
      <c r="I43" s="58"/>
      <c r="J43" s="58"/>
      <c r="K43" s="46"/>
      <c r="L43" s="14"/>
      <c r="M43" s="15"/>
    </row>
    <row r="44" spans="1:13" ht="13.5" hidden="1" thickBot="1" x14ac:dyDescent="0.25">
      <c r="A44" s="54"/>
      <c r="B44" s="55"/>
      <c r="C44" s="55"/>
      <c r="D44" s="59" t="s">
        <v>50</v>
      </c>
      <c r="E44" s="46"/>
      <c r="F44" s="60" t="s">
        <v>51</v>
      </c>
      <c r="G44" s="61"/>
      <c r="H44" s="59" t="s">
        <v>52</v>
      </c>
      <c r="I44" s="58"/>
      <c r="J44" s="58"/>
      <c r="K44" s="46"/>
      <c r="L44" s="16"/>
      <c r="M44" s="17"/>
    </row>
    <row r="45" spans="1:13" ht="13.5" hidden="1" thickBot="1" x14ac:dyDescent="0.25">
      <c r="A45" s="56"/>
      <c r="B45" s="57"/>
      <c r="C45" s="57"/>
      <c r="D45" s="45">
        <v>0.5663598396640539</v>
      </c>
      <c r="E45" s="46"/>
      <c r="F45" s="18" t="s">
        <v>53</v>
      </c>
      <c r="G45" s="19"/>
      <c r="H45" s="20"/>
      <c r="I45" s="21"/>
      <c r="J45" s="22">
        <f>F43+H43</f>
        <v>0.43363814158921132</v>
      </c>
      <c r="K45" s="23"/>
      <c r="L45" s="24"/>
      <c r="M45" s="25"/>
    </row>
  </sheetData>
  <mergeCells count="21">
    <mergeCell ref="D45:E45"/>
    <mergeCell ref="A1:M2"/>
    <mergeCell ref="H5:I5"/>
    <mergeCell ref="J5:K5"/>
    <mergeCell ref="A42:B42"/>
    <mergeCell ref="A43:C45"/>
    <mergeCell ref="D43:E43"/>
    <mergeCell ref="F43:G43"/>
    <mergeCell ref="H43:K43"/>
    <mergeCell ref="D44:E44"/>
    <mergeCell ref="F44:G44"/>
    <mergeCell ref="H44:K44"/>
    <mergeCell ref="A4:A6"/>
    <mergeCell ref="B4:B6"/>
    <mergeCell ref="C4:C6"/>
    <mergeCell ref="D4:E4"/>
    <mergeCell ref="F4:G4"/>
    <mergeCell ref="H4:K4"/>
    <mergeCell ref="L4:M5"/>
    <mergeCell ref="D5:E5"/>
    <mergeCell ref="F5:G5"/>
  </mergeCells>
  <pageMargins left="0.7" right="0.7" top="0.75" bottom="0.75" header="0.3" footer="0.3"/>
  <pageSetup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view="pageBreakPreview" zoomScale="60" workbookViewId="0">
      <selection activeCell="E47" sqref="E47"/>
    </sheetView>
  </sheetViews>
  <sheetFormatPr defaultRowHeight="15" x14ac:dyDescent="0.25"/>
  <cols>
    <col min="1" max="1" width="21.140625" bestFit="1" customWidth="1"/>
    <col min="2" max="2" width="11" bestFit="1" customWidth="1"/>
    <col min="3" max="3" width="9.28515625" bestFit="1" customWidth="1"/>
    <col min="4" max="4" width="11" bestFit="1" customWidth="1"/>
    <col min="5" max="5" width="9.28515625" bestFit="1" customWidth="1"/>
    <col min="6" max="6" width="12" bestFit="1" customWidth="1"/>
    <col min="7" max="7" width="9.28515625" bestFit="1" customWidth="1"/>
    <col min="8" max="8" width="12.7109375" bestFit="1" customWidth="1"/>
    <col min="9" max="9" width="8.5703125" customWidth="1"/>
  </cols>
  <sheetData>
    <row r="1" spans="1:9" x14ac:dyDescent="0.25">
      <c r="A1" s="47" t="s">
        <v>68</v>
      </c>
      <c r="B1" s="66"/>
      <c r="C1" s="66"/>
      <c r="D1" s="66"/>
      <c r="E1" s="66"/>
      <c r="F1" s="66"/>
      <c r="G1" s="66"/>
      <c r="H1" s="66"/>
      <c r="I1" s="66"/>
    </row>
    <row r="2" spans="1:9" x14ac:dyDescent="0.25">
      <c r="A2" s="66"/>
      <c r="B2" s="66"/>
      <c r="C2" s="66"/>
      <c r="D2" s="66"/>
      <c r="E2" s="66"/>
      <c r="F2" s="66"/>
      <c r="G2" s="66"/>
      <c r="H2" s="66"/>
      <c r="I2" s="66"/>
    </row>
    <row r="3" spans="1:9" ht="15.75" thickBot="1" x14ac:dyDescent="0.3"/>
    <row r="4" spans="1:9" ht="15.75" thickBot="1" x14ac:dyDescent="0.3">
      <c r="A4" s="30"/>
      <c r="B4" s="67" t="s">
        <v>55</v>
      </c>
      <c r="C4" s="68"/>
      <c r="D4" s="68"/>
      <c r="E4" s="68"/>
      <c r="F4" s="68"/>
      <c r="G4" s="69"/>
      <c r="H4" s="70" t="s">
        <v>56</v>
      </c>
      <c r="I4" s="70" t="s">
        <v>57</v>
      </c>
    </row>
    <row r="5" spans="1:9" ht="15.75" thickBot="1" x14ac:dyDescent="0.3">
      <c r="A5" s="31" t="s">
        <v>54</v>
      </c>
      <c r="B5" s="67">
        <v>2015</v>
      </c>
      <c r="C5" s="69"/>
      <c r="D5" s="67">
        <v>2016</v>
      </c>
      <c r="E5" s="69"/>
      <c r="F5" s="67">
        <v>2017</v>
      </c>
      <c r="G5" s="69"/>
      <c r="H5" s="71"/>
      <c r="I5" s="71"/>
    </row>
    <row r="6" spans="1:9" ht="15.75" thickBot="1" x14ac:dyDescent="0.3">
      <c r="A6" s="32"/>
      <c r="B6" s="33" t="s">
        <v>58</v>
      </c>
      <c r="C6" s="34" t="s">
        <v>59</v>
      </c>
      <c r="D6" s="33" t="s">
        <v>58</v>
      </c>
      <c r="E6" s="33" t="s">
        <v>59</v>
      </c>
      <c r="F6" s="33" t="s">
        <v>58</v>
      </c>
      <c r="G6" s="33" t="s">
        <v>59</v>
      </c>
      <c r="H6" s="72"/>
      <c r="I6" s="72"/>
    </row>
    <row r="7" spans="1:9" ht="15.75" hidden="1" thickBot="1" x14ac:dyDescent="0.3">
      <c r="A7" s="26" t="s">
        <v>60</v>
      </c>
      <c r="B7" s="27">
        <v>2000000000</v>
      </c>
      <c r="C7" s="27">
        <v>10</v>
      </c>
      <c r="D7" s="27">
        <v>1500000000</v>
      </c>
      <c r="E7" s="27">
        <v>1</v>
      </c>
      <c r="F7" s="27">
        <v>8500000000</v>
      </c>
      <c r="G7" s="27">
        <v>14</v>
      </c>
      <c r="H7" s="27">
        <v>12000000000</v>
      </c>
      <c r="I7" s="27">
        <v>25</v>
      </c>
    </row>
    <row r="8" spans="1:9" ht="15.75" hidden="1" thickBot="1" x14ac:dyDescent="0.3">
      <c r="A8" s="37" t="s">
        <v>61</v>
      </c>
      <c r="B8" s="28"/>
      <c r="C8" s="28"/>
      <c r="D8" s="29">
        <v>1500000000</v>
      </c>
      <c r="E8" s="29">
        <v>1</v>
      </c>
      <c r="F8" s="29">
        <v>4500000000</v>
      </c>
      <c r="G8" s="29">
        <v>4</v>
      </c>
      <c r="H8" s="29">
        <v>6000000000</v>
      </c>
      <c r="I8" s="29">
        <v>5</v>
      </c>
    </row>
    <row r="9" spans="1:9" ht="15.75" hidden="1" thickBot="1" x14ac:dyDescent="0.3">
      <c r="A9" s="37" t="s">
        <v>62</v>
      </c>
      <c r="B9" s="29">
        <v>2000000000</v>
      </c>
      <c r="C9" s="29">
        <v>10</v>
      </c>
      <c r="D9" s="28"/>
      <c r="E9" s="28"/>
      <c r="F9" s="29">
        <v>4000000000</v>
      </c>
      <c r="G9" s="29">
        <v>10</v>
      </c>
      <c r="H9" s="29">
        <v>6000000000</v>
      </c>
      <c r="I9" s="29">
        <v>20</v>
      </c>
    </row>
    <row r="10" spans="1:9" ht="15.75" hidden="1" thickBot="1" x14ac:dyDescent="0.3">
      <c r="A10" s="26" t="s">
        <v>63</v>
      </c>
      <c r="B10" s="27">
        <v>2700000000</v>
      </c>
      <c r="C10" s="27">
        <v>6</v>
      </c>
      <c r="D10" s="27">
        <v>2250000000</v>
      </c>
      <c r="E10" s="27">
        <v>5</v>
      </c>
      <c r="F10" s="27">
        <v>4550000000</v>
      </c>
      <c r="G10" s="27">
        <v>2</v>
      </c>
      <c r="H10" s="27">
        <v>9500000000</v>
      </c>
      <c r="I10" s="27">
        <v>13</v>
      </c>
    </row>
    <row r="11" spans="1:9" ht="15.75" hidden="1" thickBot="1" x14ac:dyDescent="0.3">
      <c r="A11" s="37" t="s">
        <v>64</v>
      </c>
      <c r="B11" s="28"/>
      <c r="C11" s="28"/>
      <c r="D11" s="28"/>
      <c r="E11" s="28"/>
      <c r="F11" s="28"/>
      <c r="G11" s="28"/>
      <c r="H11" s="28"/>
      <c r="I11" s="28"/>
    </row>
    <row r="12" spans="1:9" ht="15.75" hidden="1" thickBot="1" x14ac:dyDescent="0.3">
      <c r="A12" s="37" t="s">
        <v>61</v>
      </c>
      <c r="B12" s="29">
        <v>0</v>
      </c>
      <c r="C12" s="29">
        <v>0</v>
      </c>
      <c r="D12" s="29">
        <v>0</v>
      </c>
      <c r="E12" s="29">
        <v>0</v>
      </c>
      <c r="F12" s="29">
        <v>4000000000</v>
      </c>
      <c r="G12" s="29">
        <v>1</v>
      </c>
      <c r="H12" s="29">
        <v>4000000000</v>
      </c>
      <c r="I12" s="29">
        <v>1</v>
      </c>
    </row>
    <row r="13" spans="1:9" ht="15.75" hidden="1" thickBot="1" x14ac:dyDescent="0.3">
      <c r="A13" s="37" t="s">
        <v>65</v>
      </c>
      <c r="B13" s="29">
        <v>0</v>
      </c>
      <c r="C13" s="29">
        <v>0</v>
      </c>
      <c r="D13" s="29">
        <v>0</v>
      </c>
      <c r="E13" s="29">
        <v>0</v>
      </c>
      <c r="F13" s="29">
        <v>550000000</v>
      </c>
      <c r="G13" s="29">
        <v>1</v>
      </c>
      <c r="H13" s="29">
        <v>550000000</v>
      </c>
      <c r="I13" s="29">
        <v>1</v>
      </c>
    </row>
    <row r="14" spans="1:9" ht="15.75" hidden="1" thickBot="1" x14ac:dyDescent="0.3">
      <c r="A14" s="37" t="s">
        <v>66</v>
      </c>
      <c r="B14" s="29">
        <v>2700000000</v>
      </c>
      <c r="C14" s="29">
        <v>6</v>
      </c>
      <c r="D14" s="29">
        <v>2250000000</v>
      </c>
      <c r="E14" s="29">
        <v>5</v>
      </c>
      <c r="F14" s="29">
        <v>0</v>
      </c>
      <c r="G14" s="29">
        <v>0</v>
      </c>
      <c r="H14" s="29">
        <v>4950000000</v>
      </c>
      <c r="I14" s="29">
        <v>11</v>
      </c>
    </row>
    <row r="15" spans="1:9" ht="15.75" hidden="1" thickBot="1" x14ac:dyDescent="0.3">
      <c r="A15" s="35" t="s">
        <v>67</v>
      </c>
      <c r="B15" s="36">
        <v>4700000000</v>
      </c>
      <c r="C15" s="36">
        <v>16</v>
      </c>
      <c r="D15" s="36">
        <v>3750000000</v>
      </c>
      <c r="E15" s="36">
        <v>6</v>
      </c>
      <c r="F15" s="36">
        <v>13050000000</v>
      </c>
      <c r="G15" s="36">
        <v>16</v>
      </c>
      <c r="H15" s="36">
        <v>21500000000</v>
      </c>
      <c r="I15" s="36">
        <v>38</v>
      </c>
    </row>
  </sheetData>
  <mergeCells count="7">
    <mergeCell ref="A1:I2"/>
    <mergeCell ref="B4:G4"/>
    <mergeCell ref="H4:H6"/>
    <mergeCell ref="I4:I6"/>
    <mergeCell ref="B5:C5"/>
    <mergeCell ref="D5:E5"/>
    <mergeCell ref="F5:G5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AKSES LAYANAN PERSAMPAHAN </vt:lpstr>
      <vt:lpstr>PEMBIAYAAN PERSAMPAHAN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2018-08-11T18:05:05Z</cp:lastPrinted>
  <dcterms:created xsi:type="dcterms:W3CDTF">2018-07-27T16:04:25Z</dcterms:created>
  <dcterms:modified xsi:type="dcterms:W3CDTF">2018-10-19T00:32:59Z</dcterms:modified>
</cp:coreProperties>
</file>